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95" yWindow="-18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смета!#REF!</definedName>
    <definedName name="_xlnm.Print_Area" localSheetId="0">смета!$A$1:$F$30</definedName>
  </definedNames>
  <calcPr calcId="144525" fullPrecision="0"/>
</workbook>
</file>

<file path=xl/calcChain.xml><?xml version="1.0" encoding="utf-8"?>
<calcChain xmlns="http://schemas.openxmlformats.org/spreadsheetml/2006/main">
  <c r="F21" i="1" l="1"/>
  <c r="F20" i="1"/>
  <c r="F19" i="1"/>
  <c r="F18" i="1"/>
  <c r="F16" i="1"/>
  <c r="F15" i="1"/>
  <c r="F13" i="1"/>
  <c r="F12" i="1"/>
  <c r="F10" i="1"/>
  <c r="F9" i="1"/>
  <c r="F7" i="1"/>
  <c r="F22" i="1" l="1"/>
  <c r="F23" i="1" s="1"/>
  <c r="F24" i="1" s="1"/>
</calcChain>
</file>

<file path=xl/sharedStrings.xml><?xml version="1.0" encoding="utf-8"?>
<sst xmlns="http://schemas.openxmlformats.org/spreadsheetml/2006/main" count="44" uniqueCount="37">
  <si>
    <t>Наименование работ</t>
  </si>
  <si>
    <t>Стоимость ед. изм., руб.</t>
  </si>
  <si>
    <t>Итого</t>
  </si>
  <si>
    <t>Всего</t>
  </si>
  <si>
    <t>ВСЕГО в ценах 2026 года, руб.</t>
  </si>
  <si>
    <t>Смета Контракта</t>
  </si>
  <si>
    <t>Нанесение разметки вручную</t>
  </si>
  <si>
    <t>1 км разметки</t>
  </si>
  <si>
    <t>10 м2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</si>
  <si>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</si>
  <si>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Нанесение разметки краской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</si>
  <si>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</si>
  <si>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</si>
  <si>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</si>
  <si>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</si>
  <si>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</si>
  <si>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</si>
  <si>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</si>
  <si>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</si>
  <si>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Нанесение линий дорожной разметки краской вручную на покрытие без поверхностной обработки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</si>
  <si>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</si>
  <si>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</si>
  <si>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</si>
  <si>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 xml:space="preserve">100 м2 разметки </t>
  </si>
  <si>
    <t>НДС 22%</t>
  </si>
  <si>
    <t>№ п/п</t>
  </si>
  <si>
    <t>ед. изм.</t>
  </si>
  <si>
    <t>Объем работ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</si>
  <si>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</si>
  <si>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</si>
  <si>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>Заказчик</t>
  </si>
  <si>
    <t>Подрядчик</t>
  </si>
  <si>
    <t xml:space="preserve">Начальник </t>
  </si>
  <si>
    <t>ФКУ Упрдор Москва-Харьков</t>
  </si>
  <si>
    <t>_________________А.Е. Турчанинов</t>
  </si>
  <si>
    <t xml:space="preserve">Приложение №1 к электронному контракту по закупке № </t>
  </si>
  <si>
    <t>на выполнение работ (услуг) по нанесению горизонтальной дорожной разметки автомобильной дороги М-2 «Крым» Москва – Тула – Орел – Курск – Белгород - граница с Украиной, участок 456+751 - 466+315, Курская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</si>
</sst>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&quot;р.&quot;_-;\-* #,##0.00\ &quot;р.&quot;_-;_-* &quot;-&quot;??\ &quot;р.&quot;_-;_-@_-"/>
    <numFmt numFmtId="167" formatCode="* #,##0.00;* \-#,##0.00;* &quot;-&quot;??;@"/>
  </numFmts>
  <fonts count="13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9" fillId="0" borderId="1" xfId="4" applyNumberFormat="1" applyFont="1" applyFill="1" applyBorder="1" applyAlignment="1">
      <alignment horizontal="center" vertical="center"/>
    </xf>
    <xf numFmtId="4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Fill="1" applyBorder="1" applyAlignment="1">
      <alignment horizontal="center" vertical="center" wrapText="1"/>
    </xf>
    <xf numFmtId="0" fontId="1" fillId="0" borderId="1" xfId="13" applyFont="1" applyFill="1" applyBorder="1" applyAlignment="1">
      <alignment horizontal="center" vertical="center" wrapText="1"/>
    </xf>
    <xf numFmtId="0" fontId="1" fillId="0" borderId="1" xfId="14" applyFont="1" applyFill="1" applyBorder="1" applyAlignment="1">
      <alignment horizontal="center" vertical="center" wrapText="1"/>
    </xf>
    <xf numFmtId="0" fontId="9" fillId="0" borderId="1" xfId="4" applyFont="1" applyBorder="1"/>
    <xf numFmtId="0" fontId="10" fillId="0" borderId="1" xfId="4" applyFont="1" applyBorder="1" applyAlignment="1">
      <alignment wrapText="1"/>
    </xf>
    <xf numFmtId="0" fontId="9" fillId="0" borderId="2" xfId="4" applyFont="1" applyBorder="1" applyAlignment="1">
      <alignment wrapText="1"/>
    </xf>
    <xf numFmtId="0" fontId="9" fillId="0" borderId="2" xfId="4" applyFont="1" applyFill="1" applyBorder="1"/>
    <xf numFmtId="0" fontId="9" fillId="0" borderId="2" xfId="4" applyFont="1" applyFill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vertical="center" wrapText="1"/>
    </xf>
    <xf numFmtId="0" fontId="9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vertical="center" wrapText="1"/>
    </xf>
    <xf numFmtId="0" fontId="10" fillId="0" borderId="1" xfId="4" applyFont="1" applyBorder="1"/>
    <xf numFmtId="4" fontId="9" fillId="0" borderId="1" xfId="4" applyNumberFormat="1" applyFont="1" applyFill="1" applyBorder="1" applyAlignment="1">
      <alignment horizontal="center" vertical="center" wrapText="1"/>
    </xf>
    <xf numFmtId="4" fontId="9" fillId="0" borderId="1" xfId="4" applyNumberFormat="1" applyFont="1" applyFill="1" applyBorder="1" applyAlignment="1">
      <alignment vertical="center"/>
    </xf>
    <xf numFmtId="4" fontId="9" fillId="0" borderId="1" xfId="4" applyNumberFormat="1" applyFont="1" applyFill="1" applyBorder="1"/>
    <xf numFmtId="0" fontId="11" fillId="0" borderId="0" xfId="0" applyFont="1"/>
    <xf numFmtId="0" fontId="9" fillId="0" borderId="0" xfId="0" applyFont="1"/>
    <xf numFmtId="0" fontId="12" fillId="0" borderId="0" xfId="14" applyFont="1" applyAlignment="1">
      <alignment horizontal="left" vertical="center"/>
    </xf>
    <xf numFmtId="3" fontId="9" fillId="0" borderId="0" xfId="0" applyNumberFormat="1" applyFont="1"/>
    <xf numFmtId="0" fontId="12" fillId="0" borderId="0" xfId="14" applyFont="1" applyAlignment="1">
      <alignment horizontal="left"/>
    </xf>
    <xf numFmtId="3" fontId="10" fillId="0" borderId="1" xfId="4" applyNumberFormat="1" applyFont="1" applyFill="1" applyBorder="1"/>
    <xf numFmtId="3" fontId="9" fillId="0" borderId="1" xfId="4" applyNumberFormat="1" applyFont="1" applyFill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5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3 2" xfId="13"/>
    <cellStyle name="Обычный 4" xfId="7"/>
    <cellStyle name="Обычный 5" xfId="8"/>
    <cellStyle name="Обычный 6" xfId="14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view="pageBreakPreview" zoomScale="73" zoomScaleNormal="115" zoomScaleSheetLayoutView="73" workbookViewId="0">
      <selection activeCell="A4" sqref="A4:F4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5703125" style="2" customWidth="1"/>
    <col min="4" max="4" width="12.7109375" style="2" customWidth="1"/>
    <col min="5" max="5" width="17.85546875" style="2" customWidth="1"/>
    <col min="6" max="6" width="19.28515625" style="2" customWidth="1"/>
    <col min="7" max="7" width="24.28515625" style="2" customWidth="1"/>
    <col min="8" max="8" width="19" style="2" customWidth="1"/>
    <col min="9" max="16384" width="9.140625" style="2"/>
  </cols>
  <sheetData>
    <row r="1" spans="1:6" x14ac:dyDescent="0.2">
      <c r="A1" s="29" t="s">
        <v>35</v>
      </c>
      <c r="B1" s="29"/>
      <c r="C1" s="29"/>
      <c r="D1" s="29"/>
      <c r="E1" s="29"/>
      <c r="F1" s="29"/>
    </row>
    <row r="2" spans="1:6" x14ac:dyDescent="0.2">
      <c r="B2" s="29"/>
      <c r="C2" s="29"/>
      <c r="D2" s="29"/>
      <c r="E2" s="29"/>
      <c r="F2" s="29"/>
    </row>
    <row r="3" spans="1:6" x14ac:dyDescent="0.2">
      <c r="A3" s="30" t="s">
        <v>5</v>
      </c>
      <c r="B3" s="30"/>
      <c r="C3" s="30"/>
      <c r="D3" s="30"/>
      <c r="E3" s="30"/>
      <c r="F3" s="30"/>
    </row>
    <row r="4" spans="1:6" ht="67.5" customHeight="1" x14ac:dyDescent="0.2">
      <c r="A4" s="31" t="s">
        <v>36</v>
      </c>
      <c r="B4" s="31"/>
      <c r="C4" s="31"/>
      <c r="D4" s="31"/>
      <c r="E4" s="31"/>
      <c r="F4" s="31"/>
    </row>
    <row r="5" spans="1:6" ht="37.5" x14ac:dyDescent="0.2">
      <c r="A5" s="5" t="s">
        <v>25</v>
      </c>
      <c r="B5" s="5" t="s">
        <v>0</v>
      </c>
      <c r="C5" s="5" t="s">
        <v>26</v>
      </c>
      <c r="D5" s="6" t="s">
        <v>27</v>
      </c>
      <c r="E5" s="7" t="s">
        <v>1</v>
      </c>
      <c r="F5" s="8" t="s">
        <v>4</v>
      </c>
    </row>
    <row r="6" spans="1:6" ht="21" customHeight="1" x14ac:dyDescent="0.3">
      <c r="A6" s="9"/>
      <c r="B6" s="10" t="s">
        <v>10</v>
      </c>
      <c r="C6" s="11"/>
      <c r="D6" s="12"/>
      <c r="E6" s="13"/>
      <c r="F6" s="13"/>
    </row>
    <row r="7" spans="1:6" ht="93.75" x14ac:dyDescent="0.2">
      <c r="A7" s="14">
        <v>1</v>
      </c>
      <c r="B7" s="15" t="s">
        <v>9</v>
      </c>
      <c r="C7" s="16" t="s">
        <v>7</v>
      </c>
      <c r="D7" s="3">
        <v>0</v>
      </c>
      <c r="E7" s="3">
        <v>22318.25</v>
      </c>
      <c r="F7" s="3">
        <f>E7*D7</f>
        <v>0</v>
      </c>
    </row>
    <row r="8" spans="1:6" ht="18.75" x14ac:dyDescent="0.2">
      <c r="A8" s="14"/>
      <c r="B8" s="17" t="s">
        <v>11</v>
      </c>
      <c r="C8" s="16"/>
      <c r="D8" s="3"/>
      <c r="E8" s="3"/>
      <c r="F8" s="3"/>
    </row>
    <row r="9" spans="1:6" ht="112.5" x14ac:dyDescent="0.2">
      <c r="A9" s="14">
        <v>2</v>
      </c>
      <c r="B9" s="15" t="s">
        <v>12</v>
      </c>
      <c r="C9" s="16" t="s">
        <v>13</v>
      </c>
      <c r="D9" s="3">
        <v>0</v>
      </c>
      <c r="E9" s="3">
        <v>94486.3</v>
      </c>
      <c r="F9" s="3">
        <f t="shared" ref="F9:F21" si="0">E9*D9</f>
        <v>0</v>
      </c>
    </row>
    <row r="10" spans="1:6" ht="112.5" x14ac:dyDescent="0.2">
      <c r="A10" s="14">
        <v>3</v>
      </c>
      <c r="B10" s="15" t="s">
        <v>14</v>
      </c>
      <c r="C10" s="16" t="s">
        <v>13</v>
      </c>
      <c r="D10" s="3">
        <v>0</v>
      </c>
      <c r="E10" s="3">
        <v>99897.61</v>
      </c>
      <c r="F10" s="3">
        <f t="shared" si="0"/>
        <v>0</v>
      </c>
    </row>
    <row r="11" spans="1:6" ht="37.5" x14ac:dyDescent="0.2">
      <c r="A11" s="14"/>
      <c r="B11" s="17" t="s">
        <v>20</v>
      </c>
      <c r="C11" s="16"/>
      <c r="D11" s="4"/>
      <c r="E11" s="19"/>
      <c r="F11" s="3"/>
    </row>
    <row r="12" spans="1:6" ht="75" x14ac:dyDescent="0.2">
      <c r="A12" s="14">
        <v>4</v>
      </c>
      <c r="B12" s="15" t="s">
        <v>21</v>
      </c>
      <c r="C12" s="16" t="s">
        <v>23</v>
      </c>
      <c r="D12" s="4">
        <v>0</v>
      </c>
      <c r="E12" s="4">
        <v>126696.17</v>
      </c>
      <c r="F12" s="3">
        <f t="shared" si="0"/>
        <v>0</v>
      </c>
    </row>
    <row r="13" spans="1:6" ht="75" x14ac:dyDescent="0.2">
      <c r="A13" s="14">
        <v>5</v>
      </c>
      <c r="B13" s="15" t="s">
        <v>22</v>
      </c>
      <c r="C13" s="16" t="s">
        <v>23</v>
      </c>
      <c r="D13" s="4">
        <v>0</v>
      </c>
      <c r="E13" s="4">
        <v>138640.54999999999</v>
      </c>
      <c r="F13" s="3">
        <f t="shared" si="0"/>
        <v>0</v>
      </c>
    </row>
    <row r="14" spans="1:6" ht="18.75" x14ac:dyDescent="0.2">
      <c r="A14" s="14"/>
      <c r="B14" s="17" t="s">
        <v>6</v>
      </c>
      <c r="C14" s="16"/>
      <c r="D14" s="3"/>
      <c r="E14" s="20"/>
      <c r="F14" s="3"/>
    </row>
    <row r="15" spans="1:6" ht="56.25" x14ac:dyDescent="0.2">
      <c r="A15" s="14">
        <v>6</v>
      </c>
      <c r="B15" s="15" t="s">
        <v>19</v>
      </c>
      <c r="C15" s="16" t="s">
        <v>8</v>
      </c>
      <c r="D15" s="3">
        <v>0</v>
      </c>
      <c r="E15" s="3">
        <v>11853.06</v>
      </c>
      <c r="F15" s="3">
        <f t="shared" si="0"/>
        <v>0</v>
      </c>
    </row>
    <row r="16" spans="1:6" ht="56.25" x14ac:dyDescent="0.2">
      <c r="A16" s="14">
        <v>7</v>
      </c>
      <c r="B16" s="15" t="s">
        <v>28</v>
      </c>
      <c r="C16" s="16" t="s">
        <v>8</v>
      </c>
      <c r="D16" s="3">
        <v>22</v>
      </c>
      <c r="E16" s="3">
        <v>22075.88</v>
      </c>
      <c r="F16" s="3">
        <f t="shared" si="0"/>
        <v>485669.36</v>
      </c>
    </row>
    <row r="17" spans="1:9" ht="18.75" x14ac:dyDescent="0.2">
      <c r="A17" s="14"/>
      <c r="B17" s="17" t="s">
        <v>29</v>
      </c>
      <c r="C17" s="16"/>
      <c r="D17" s="3"/>
      <c r="E17" s="3"/>
      <c r="F17" s="3"/>
    </row>
    <row r="18" spans="1:9" ht="37.5" x14ac:dyDescent="0.2">
      <c r="A18" s="14">
        <v>8</v>
      </c>
      <c r="B18" s="15" t="s">
        <v>15</v>
      </c>
      <c r="C18" s="16" t="s">
        <v>8</v>
      </c>
      <c r="D18" s="3">
        <v>0</v>
      </c>
      <c r="E18" s="3">
        <v>3572.78</v>
      </c>
      <c r="F18" s="3">
        <f t="shared" si="0"/>
        <v>0</v>
      </c>
    </row>
    <row r="19" spans="1:9" ht="37.5" x14ac:dyDescent="0.2">
      <c r="A19" s="14">
        <v>9</v>
      </c>
      <c r="B19" s="15" t="s">
        <v>16</v>
      </c>
      <c r="C19" s="16" t="s">
        <v>8</v>
      </c>
      <c r="D19" s="3">
        <v>0</v>
      </c>
      <c r="E19" s="3">
        <v>2982.07</v>
      </c>
      <c r="F19" s="3">
        <f t="shared" si="0"/>
        <v>0</v>
      </c>
    </row>
    <row r="20" spans="1:9" ht="37.5" x14ac:dyDescent="0.2">
      <c r="A20" s="14">
        <v>10</v>
      </c>
      <c r="B20" s="15" t="s">
        <v>17</v>
      </c>
      <c r="C20" s="16" t="s">
        <v>8</v>
      </c>
      <c r="D20" s="3">
        <v>0</v>
      </c>
      <c r="E20" s="3">
        <v>8672.7199999999993</v>
      </c>
      <c r="F20" s="3">
        <f t="shared" si="0"/>
        <v>0</v>
      </c>
    </row>
    <row r="21" spans="1:9" ht="37.5" x14ac:dyDescent="0.2">
      <c r="A21" s="14">
        <v>11</v>
      </c>
      <c r="B21" s="15" t="s">
        <v>18</v>
      </c>
      <c r="C21" s="16" t="s">
        <v>8</v>
      </c>
      <c r="D21" s="3">
        <v>0</v>
      </c>
      <c r="E21" s="3">
        <v>10741.5</v>
      </c>
      <c r="F21" s="3">
        <f t="shared" si="0"/>
        <v>0</v>
      </c>
    </row>
    <row r="22" spans="1:9" ht="18.75" x14ac:dyDescent="0.3">
      <c r="A22" s="9"/>
      <c r="B22" s="18" t="s">
        <v>2</v>
      </c>
      <c r="C22" s="9"/>
      <c r="D22" s="21"/>
      <c r="E22" s="21"/>
      <c r="F22" s="27">
        <f>SUM(F7:F21)</f>
        <v>485669</v>
      </c>
    </row>
    <row r="23" spans="1:9" ht="18.75" x14ac:dyDescent="0.3">
      <c r="A23" s="9"/>
      <c r="B23" s="9" t="s">
        <v>24</v>
      </c>
      <c r="C23" s="9"/>
      <c r="D23" s="21"/>
      <c r="E23" s="21"/>
      <c r="F23" s="28">
        <f>F22*0.22</f>
        <v>106847</v>
      </c>
    </row>
    <row r="24" spans="1:9" ht="18.75" x14ac:dyDescent="0.3">
      <c r="A24" s="9"/>
      <c r="B24" s="18" t="s">
        <v>3</v>
      </c>
      <c r="C24" s="9"/>
      <c r="D24" s="21"/>
      <c r="E24" s="21"/>
      <c r="F24" s="27">
        <f>F22+F23</f>
        <v>592516</v>
      </c>
    </row>
    <row r="26" spans="1:9" s="23" customFormat="1" ht="18.75" x14ac:dyDescent="0.3">
      <c r="A26" s="22"/>
      <c r="B26" s="22" t="s">
        <v>30</v>
      </c>
      <c r="C26" s="22"/>
      <c r="D26" s="22" t="s">
        <v>31</v>
      </c>
      <c r="E26" s="22"/>
      <c r="F26" s="22"/>
    </row>
    <row r="27" spans="1:9" s="23" customFormat="1" ht="18.75" x14ac:dyDescent="0.3">
      <c r="A27" s="22"/>
      <c r="B27" s="22" t="s">
        <v>32</v>
      </c>
      <c r="C27" s="22"/>
      <c r="D27" s="24"/>
      <c r="E27" s="22"/>
      <c r="F27" s="22"/>
      <c r="I27" s="25"/>
    </row>
    <row r="28" spans="1:9" s="23" customFormat="1" ht="18.75" x14ac:dyDescent="0.3">
      <c r="A28" s="22"/>
      <c r="B28" s="22" t="s">
        <v>33</v>
      </c>
      <c r="C28" s="22"/>
      <c r="D28" s="26"/>
      <c r="E28" s="22"/>
      <c r="F28" s="22"/>
    </row>
    <row r="29" spans="1:9" s="23" customFormat="1" ht="18" customHeight="1" x14ac:dyDescent="0.3">
      <c r="A29" s="22"/>
      <c r="B29" s="22" t="s">
        <v>34</v>
      </c>
      <c r="C29" s="22"/>
      <c r="D29" s="26"/>
      <c r="E29" s="22"/>
      <c r="F29" s="22"/>
    </row>
  </sheetData>
  <mergeCells count="4">
    <mergeCell ref="A1:F1"/>
    <mergeCell ref="A3:F3"/>
    <mergeCell ref="A4:F4"/>
    <mergeCell ref="B2:F2"/>
  </mergeCells>
  <pageMargins left="0.31496062992125984" right="0.31496062992125984" top="0.55118110236220474" bottom="0.35433070866141736" header="0.31496062992125984" footer="0.11811023622047245"/>
  <pageSetup paperSize="9" scale="8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1</cp:lastModifiedBy>
  <cp:lastPrinted>2026-07-08T12:58:12Z</cp:lastPrinted>
  <dcterms:created xsi:type="dcterms:W3CDTF">2025-02-25T06:12:29Z</dcterms:created>
  <dcterms:modified xsi:type="dcterms:W3CDTF">2026-08-18T15:04:58Z</dcterms:modified>
</cp:coreProperties>
</file>